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<sst xmlns="http://schemas.openxmlformats.org/spreadsheetml/2006/main" count="285" uniqueCount="188">
  <si>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</si>
  <si>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</si>
  <si>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</si>
  <si>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</si>
  <si>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</si>
  <si>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</si>
  <si>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</si>
  <si>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</si>
  <si>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</si>
  <si>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</si>
  <si>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</si>
  <si>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</si>
  <si>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</si>
  <si>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</si>
  <si>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</si>
  <si>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</si>
  <si>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</si>
  <si>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</si>
  <si>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</si>
  <si>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</si>
  <si>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</si>
  <si>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</si>
  <si>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</si>
  <si>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</si>
  <si>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</si>
  <si>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</si>
  <si>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</si>
  <si>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</si>
  <si>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</si>
  <si>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</si>
  <si>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</si>
  <si>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</si>
  <si>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</si>
  <si>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</si>
  <si>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</si>
  <si>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</si>
  <si>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</si>
  <si>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</si>
  <si>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</si>
  <si>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</si>
  <si>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</si>
  <si>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</si>
  <si>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</si>
  <si>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</si>
  <si>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</si>
  <si>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</si>
  <si>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</si>
  <si>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</si>
  <si>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</si>
  <si>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</si>
  <si>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</si>
  <si>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</si>
  <si>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</si>
  <si>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</si>
  <si>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</si>
  <si>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</si>
  <si>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</si>
  <si>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</si>
  <si>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</si>
  <si>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</si>
  <si>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</si>
  <si>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</si>
  <si>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</si>
  <si>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</si>
  <si>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</si>
  <si>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</si>
  <si>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</si>
  <si>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</si>
  <si>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</si>
  <si>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</si>
  <si>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</si>
  <si>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</si>
  <si>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</si>
  <si>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</si>
  <si>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</si>
  <si>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</si>
  <si>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</si>
  <si>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</si>
  <si>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</si>
  <si>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</si>
  <si>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</si>
  <si>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</si>
  <si>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</si>
  <si>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</si>
  <si>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</si>
  <si>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</si>
  <si>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</si>
  <si>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</si>
  <si>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</si>
  <si>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</si>
  <si>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</si>
  <si>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</si>
  <si>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</si>
  <si>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</si>
  <si>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</si>
  <si>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</si>
  <si>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</si>
  <si>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</si>
  <si>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</si>
  <si>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</si>
  <si>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</si>
  <si>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</si>
  <si>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</si>
  <si>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</si>
  <si>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</si>
  <si>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</si>
  <si>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</si>
  <si>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</si>
  <si>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</si>
  <si>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</si>
  <si>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</si>
  <si>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</si>
  <si>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</si>
  <si>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</si>
  <si>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</si>
  <si>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</si>
  <si>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</si>
  <si>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</si>
  <si>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</si>
  <si>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</si>
  <si>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</si>
  <si>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</si>
  <si>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</si>
  <si>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</si>
  <si>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</si>
  <si>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</si>
  <si>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</si>
  <si>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</si>
  <si>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</si>
  <si>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</si>
  <si>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</si>
  <si>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</si>
  <si>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</si>
  <si>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</si>
  <si>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</si>
  <si>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</si>
  <si>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</si>
  <si>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</si>
  <si>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</si>
  <si>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</si>
  <si>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</si>
  <si>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</si>
  <si>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</si>
  <si>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</si>
  <si>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</si>
  <si>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</si>
  <si>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</si>
  <si>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</si>
  <si>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</si>
  <si>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</si>
  <si>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</si>
  <si>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</si>
  <si>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</si>
  <si>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</si>
  <si>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</si>
  <si>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</si>
  <si>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</si>
  <si>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</si>
  <si>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</si>
  <si>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</si>
  <si>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</si>
  <si>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</si>
  <si>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</si>
  <si>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</si>
  <si>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</si>
  <si>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</si>
  <si>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</si>
  <si>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</si>
  <si>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</si>
  <si>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</si>
  <si>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</si>
  <si>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</si>
  <si>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</si>
  <si>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</si>
  <si>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</si>
  <si>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</si>
  <si>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</si>
  <si>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</si>
  <si>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</si>
  <si>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</si>
  <si>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</si>
  <si>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</si>
  <si>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</si>
  <si>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</si>
  <si>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 xml:space="preserve">ВЛИ-0,4 кВ </t>
  </si>
  <si>
    <t xml:space="preserve">Реконструкция ВЛ-0,4 кВ от РУ-0,4 кВ до опоры № 13 фидер № 1 ТП № 63 в соответствии с договором на ТП № 1-54-25-0239 г. Новокубанск </t>
  </si>
  <si>
    <t>0,32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</si>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</sst>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185</v>
      </c>
      <c r="D19" s="127" t="s">
        <v>182</v>
      </c>
      <c r="E19" s="126" t="s">
        <v>166</v>
      </c>
      <c r="F19" s="127" t="s">
        <v>184</v>
      </c>
      <c r="G19" s="120" t="s">
        <v>160</v>
      </c>
      <c r="H19" s="120" t="s">
        <v>161</v>
      </c>
      <c r="I19" s="120" t="s">
        <v>165</v>
      </c>
      <c r="J19" s="119" t="s">
        <v>162</v>
      </c>
      <c r="K19" s="128" t="s">
        <v>183</v>
      </c>
      <c r="L19" s="119"/>
      <c r="M19" s="119"/>
      <c r="N19" s="121" t="s">
        <v>163</v>
      </c>
      <c r="O19" s="128" t="s">
        <v>160</v>
      </c>
      <c r="P19" s="128" t="s">
        <v>186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626.00652799999989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20" s="132" t="str">
        <f>D19</f>
        <v>K_N_Ар_24_ЛК150_7822</v>
      </c>
      <c r="E20" s="126" t="s">
        <v>167</v>
      </c>
      <c r="F20" s="127" t="s">
        <v>184</v>
      </c>
      <c r="G20" s="120" t="s">
        <v>160</v>
      </c>
      <c r="H20" s="120" t="s">
        <v>161</v>
      </c>
      <c r="I20" s="120" t="s">
        <v>165</v>
      </c>
      <c r="J20" s="119" t="s">
        <v>162</v>
      </c>
      <c r="K20" s="128" t="s">
        <v>170</v>
      </c>
      <c r="L20" s="119"/>
      <c r="M20" s="119"/>
      <c r="N20" s="121" t="s">
        <v>163</v>
      </c>
      <c r="O20" s="128" t="s">
        <v>160</v>
      </c>
      <c r="P20" s="129" t="str">
        <f>P19</f>
        <v>0,32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352.27622399999996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21" s="132" t="str">
        <f>D19</f>
        <v>K_N_Ар_24_ЛК150_7822</v>
      </c>
      <c r="E21" s="126" t="s">
        <v>168</v>
      </c>
      <c r="F21" s="127" t="s">
        <v>184</v>
      </c>
      <c r="G21" s="120" t="s">
        <v>160</v>
      </c>
      <c r="H21" s="120" t="s">
        <v>161</v>
      </c>
      <c r="I21" s="120" t="s">
        <v>165</v>
      </c>
      <c r="J21" s="119" t="s">
        <v>162</v>
      </c>
      <c r="K21" s="129" t="str">
        <f>K19</f>
        <v>СИП-2 3х95+1х95</v>
      </c>
      <c r="L21" s="122"/>
      <c r="M21" s="122"/>
      <c r="N21" s="121" t="s">
        <v>163</v>
      </c>
      <c r="O21" s="128" t="s">
        <v>160</v>
      </c>
      <c r="P21" s="129" t="str">
        <f>P19</f>
        <v>0,32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203.95212800000002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22" s="132" t="str">
        <f>D19</f>
        <v>K_N_Ар_24_ЛК150_7822</v>
      </c>
      <c r="E22" s="126" t="s">
        <v>169</v>
      </c>
      <c r="F22" s="127" t="s">
        <v>184</v>
      </c>
      <c r="G22" s="120" t="s">
        <v>160</v>
      </c>
      <c r="H22" s="120" t="s">
        <v>161</v>
      </c>
      <c r="I22" s="120" t="s">
        <v>165</v>
      </c>
      <c r="J22" s="122"/>
      <c r="K22" s="128" t="s">
        <v>171</v>
      </c>
      <c r="L22" s="122"/>
      <c r="M22" s="122"/>
      <c r="N22" s="121" t="s">
        <v>163</v>
      </c>
      <c r="O22" s="128" t="s">
        <v>160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1416.2648799999999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0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0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0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3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187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15" s="118" t="str">
        <f>'20.1'!D19</f>
        <v>K_N_Ар_24_ЛК150_7822</v>
      </c>
      <c r="E15" s="110"/>
      <c r="F15" s="109" t="str">
        <f>'20.1'!C19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GZdmNirqHGXZpkaB6qDdN1dc9a2dt61uJFumbnTf678kvMPHUykW/aBPl0E6wMZovUrv3VWDHrzFSgqguXPM7A==" saltValue="ftOlTXx2Jq8qQEv5J6wQu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6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6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8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89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89" customFormat="1" ht="18.75" x14ac:dyDescent="0.3">
      <c r="B9" s="164" t="s">
        <v>187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9"/>
      <c r="C13" s="159"/>
      <c r="D13" s="159"/>
      <c r="E13" s="159"/>
      <c r="F13" s="159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15" s="106" t="str">
        <f>'20.1'!D19</f>
        <v>K_N_Ар_24_ЛК150_7822</v>
      </c>
      <c r="E15" s="107"/>
      <c r="F15" s="107"/>
      <c r="G15" s="100">
        <f>'20.1'!U23/1000</f>
        <v>1.4162648799999999</v>
      </c>
      <c r="H15" s="100">
        <f>G15*1.2</f>
        <v>1.6995178559999999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1.6995178559999999</v>
      </c>
      <c r="J15" s="101">
        <f>'20.2'!M20/1000</f>
        <v>0</v>
      </c>
      <c r="K15" s="101">
        <f>I15+J15</f>
        <v>1.6995178559999999</v>
      </c>
      <c r="L15" s="100"/>
      <c r="M15" s="103">
        <f>K15-L15</f>
        <v>1.6995178559999999</v>
      </c>
      <c r="N15" s="100"/>
      <c r="O15" s="102">
        <f>H15-N15</f>
        <v>1.6995178559999999</v>
      </c>
      <c r="P15" s="101">
        <f>SUM(Q15:W15)</f>
        <v>1.1180000000000001</v>
      </c>
      <c r="Q15" s="108"/>
      <c r="R15" s="123"/>
      <c r="S15" s="124">
        <v>1.1180000000000001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5rVFA4B1MGy3ybw5kzvKx30qVeyfcTsjuToLgNtBPZJRsW66cfTfHQkbNaVl3cfugF7/dLk0SLrYPTffGEncPQ==" saltValue="JgYGxxriKg0V8M3p8Tnti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187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CLgY7YMwXa52l7c/u8TQDDJb29a29Izwexn0Msx5B9QTWQXN/L/hDkfbxoqYusKxQFQeiazo4opcPc4WFt50w==" saltValue="qd/+nz44CkP5X9HDHehrg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2026-05-13T13:37:05Z</dcterms:modified>
</cp:coreProperties>
</file>